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\Desktop\_slam\Office 2013-2016 opgradering\Excel 2016\Excel 2016\"/>
    </mc:Choice>
  </mc:AlternateContent>
  <bookViews>
    <workbookView xWindow="0" yWindow="0" windowWidth="27480" windowHeight="10875"/>
  </bookViews>
  <sheets>
    <sheet name="Prognoseark" sheetId="6" r:id="rId1"/>
    <sheet name="Datakilde" sheetId="1" r:id="rId2"/>
  </sheets>
  <calcPr calcId="171027"/>
</workbook>
</file>

<file path=xl/calcChain.xml><?xml version="1.0" encoding="utf-8"?>
<calcChain xmlns="http://schemas.openxmlformats.org/spreadsheetml/2006/main">
  <c r="C26" i="6" l="1"/>
  <c r="C27" i="6"/>
  <c r="C35" i="6"/>
  <c r="C43" i="6"/>
  <c r="C34" i="6"/>
  <c r="C50" i="6"/>
  <c r="C28" i="6"/>
  <c r="C36" i="6"/>
  <c r="C44" i="6"/>
  <c r="C37" i="6"/>
  <c r="C45" i="6"/>
  <c r="C38" i="6"/>
  <c r="C46" i="6"/>
  <c r="C39" i="6"/>
  <c r="C47" i="6"/>
  <c r="C48" i="6"/>
  <c r="C49" i="6"/>
  <c r="C29" i="6"/>
  <c r="C30" i="6"/>
  <c r="C40" i="6"/>
  <c r="C41" i="6"/>
  <c r="C42" i="6"/>
  <c r="C31" i="6"/>
  <c r="C32" i="6"/>
  <c r="C33" i="6"/>
  <c r="D32" i="6"/>
  <c r="D40" i="6"/>
  <c r="E48" i="6"/>
  <c r="D38" i="6"/>
  <c r="D36" i="6"/>
  <c r="D43" i="6"/>
  <c r="E32" i="6"/>
  <c r="E40" i="6"/>
  <c r="D48" i="6"/>
  <c r="E38" i="6"/>
  <c r="E36" i="6"/>
  <c r="E43" i="6"/>
  <c r="D35" i="6"/>
  <c r="E31" i="6"/>
  <c r="E47" i="6"/>
  <c r="E28" i="6"/>
  <c r="D42" i="6"/>
  <c r="D39" i="6"/>
  <c r="D37" i="6"/>
  <c r="D27" i="6"/>
  <c r="D26" i="6"/>
  <c r="D31" i="6"/>
  <c r="E30" i="6"/>
  <c r="D47" i="6"/>
  <c r="D45" i="6"/>
  <c r="D28" i="6"/>
  <c r="D30" i="6"/>
  <c r="E45" i="6"/>
  <c r="E35" i="6"/>
  <c r="D29" i="6"/>
  <c r="D50" i="6"/>
  <c r="E34" i="6"/>
  <c r="E42" i="6"/>
  <c r="E29" i="6"/>
  <c r="E39" i="6"/>
  <c r="E37" i="6"/>
  <c r="E50" i="6"/>
  <c r="E27" i="6"/>
  <c r="D33" i="6"/>
  <c r="D41" i="6"/>
  <c r="D49" i="6"/>
  <c r="D46" i="6"/>
  <c r="E44" i="6"/>
  <c r="D34" i="6"/>
  <c r="E26" i="6"/>
  <c r="E33" i="6"/>
  <c r="E41" i="6"/>
  <c r="E49" i="6"/>
  <c r="E46" i="6"/>
  <c r="D44" i="6"/>
</calcChain>
</file>

<file path=xl/sharedStrings.xml><?xml version="1.0" encoding="utf-8"?>
<sst xmlns="http://schemas.openxmlformats.org/spreadsheetml/2006/main" count="11" uniqueCount="9">
  <si>
    <t>Salgsoversigt - Danmark</t>
  </si>
  <si>
    <t>Dato</t>
  </si>
  <si>
    <t>Forecast</t>
  </si>
  <si>
    <t>Pessimistisk forecast</t>
  </si>
  <si>
    <t>Optimistisk forecast</t>
  </si>
  <si>
    <t>Salg pr. måned</t>
  </si>
  <si>
    <t>Prognose(Salg pr. måned)</t>
  </si>
  <si>
    <t>Nedre konfidensgrænse(Salg pr. måned)</t>
  </si>
  <si>
    <t>Øvre konfidensgrænse(Salg pr. måned)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</si>
</sst>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14" fontId="2" fillId="0" borderId="0" xfId="0" applyNumberFormat="1" applyFont="1"/>
    <xf numFmtId="0" fontId="3" fillId="3" borderId="0" xfId="0" applyFont="1" applyFill="1" applyAlignment="1">
      <alignment wrapText="1"/>
    </xf>
    <xf numFmtId="3" fontId="2" fillId="0" borderId="0" xfId="0" applyNumberFormat="1" applyFont="1"/>
    <xf numFmtId="14" fontId="0" fillId="0" borderId="0" xfId="0" applyNumberFormat="1"/>
    <xf numFmtId="3" fontId="0" fillId="0" borderId="0" xfId="0" applyNumberFormat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4">
    <dxf>
      <numFmt numFmtId="3" formatCode="#,##0"/>
    </dxf>
    <dxf>
      <numFmt numFmtId="3" formatCode="#,##0"/>
    </dxf>
    <dxf>
      <numFmt numFmtId="3" formatCode="#,##0"/>
    </dxf>
    <dxf>
      <numFmt numFmtId="19" formatCode="dd/mm/yyyy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Prognoseark!$B$1</c:f>
              <c:strCache>
                <c:ptCount val="1"/>
                <c:pt idx="0">
                  <c:v>Salg pr. måned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Prognoseark!$B$2:$B$50</c:f>
              <c:numCache>
                <c:formatCode>#,##0</c:formatCode>
                <c:ptCount val="49"/>
                <c:pt idx="0">
                  <c:v>3884000</c:v>
                </c:pt>
                <c:pt idx="1">
                  <c:v>3332400</c:v>
                </c:pt>
                <c:pt idx="2">
                  <c:v>4047900</c:v>
                </c:pt>
                <c:pt idx="3">
                  <c:v>3612400</c:v>
                </c:pt>
                <c:pt idx="4">
                  <c:v>2924000</c:v>
                </c:pt>
                <c:pt idx="5">
                  <c:v>3261400</c:v>
                </c:pt>
                <c:pt idx="6">
                  <c:v>3493100</c:v>
                </c:pt>
                <c:pt idx="7">
                  <c:v>3705700</c:v>
                </c:pt>
                <c:pt idx="8">
                  <c:v>4094300</c:v>
                </c:pt>
                <c:pt idx="9">
                  <c:v>4768200</c:v>
                </c:pt>
                <c:pt idx="10">
                  <c:v>4236100</c:v>
                </c:pt>
                <c:pt idx="11">
                  <c:v>4168300</c:v>
                </c:pt>
                <c:pt idx="12">
                  <c:v>3885600</c:v>
                </c:pt>
                <c:pt idx="13">
                  <c:v>3636700</c:v>
                </c:pt>
                <c:pt idx="14">
                  <c:v>4484600</c:v>
                </c:pt>
                <c:pt idx="15">
                  <c:v>4140700</c:v>
                </c:pt>
                <c:pt idx="16">
                  <c:v>3969300</c:v>
                </c:pt>
                <c:pt idx="17">
                  <c:v>3742300</c:v>
                </c:pt>
                <c:pt idx="18">
                  <c:v>3977000</c:v>
                </c:pt>
                <c:pt idx="19">
                  <c:v>3442000</c:v>
                </c:pt>
                <c:pt idx="20">
                  <c:v>3958600</c:v>
                </c:pt>
                <c:pt idx="21">
                  <c:v>4391500</c:v>
                </c:pt>
                <c:pt idx="22">
                  <c:v>4204400</c:v>
                </c:pt>
                <c:pt idx="23">
                  <c:v>4007300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C3-4783-AD95-356341EF8F0D}"/>
            </c:ext>
          </c:extLst>
        </c:ser>
        <c:ser>
          <c:idx val="1"/>
          <c:order val="1"/>
          <c:tx>
            <c:strRef>
              <c:f>Prognoseark!$C$1</c:f>
              <c:strCache>
                <c:ptCount val="1"/>
                <c:pt idx="0">
                  <c:v>Prognose(Salg pr. måned)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Prognoseark!$A$2:$A$50</c:f>
              <c:numCache>
                <c:formatCode>m/d/yyyy</c:formatCode>
                <c:ptCount val="49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</c:numCache>
            </c:numRef>
          </c:cat>
          <c:val>
            <c:numRef>
              <c:f>Prognoseark!$C$2:$C$50</c:f>
              <c:numCache>
                <c:formatCode>General</c:formatCode>
                <c:ptCount val="49"/>
                <c:pt idx="23" formatCode="#,##0">
                  <c:v>4007300</c:v>
                </c:pt>
                <c:pt idx="24" formatCode="#,##0">
                  <c:v>4166737.1383551233</c:v>
                </c:pt>
                <c:pt idx="25" formatCode="#,##0">
                  <c:v>4187309.9798265048</c:v>
                </c:pt>
                <c:pt idx="26" formatCode="#,##0">
                  <c:v>4207882.8212978859</c:v>
                </c:pt>
                <c:pt idx="27" formatCode="#,##0">
                  <c:v>4228455.6627692673</c:v>
                </c:pt>
                <c:pt idx="28" formatCode="#,##0">
                  <c:v>4249028.5042406488</c:v>
                </c:pt>
                <c:pt idx="29" formatCode="#,##0">
                  <c:v>4269601.3457120294</c:v>
                </c:pt>
                <c:pt idx="30" formatCode="#,##0">
                  <c:v>4290174.1871834109</c:v>
                </c:pt>
                <c:pt idx="31" formatCode="#,##0">
                  <c:v>4310747.0286547923</c:v>
                </c:pt>
                <c:pt idx="32" formatCode="#,##0">
                  <c:v>4331319.8701261738</c:v>
                </c:pt>
                <c:pt idx="33" formatCode="#,##0">
                  <c:v>4351892.7115975544</c:v>
                </c:pt>
                <c:pt idx="34" formatCode="#,##0">
                  <c:v>4372465.5530689359</c:v>
                </c:pt>
                <c:pt idx="35" formatCode="#,##0">
                  <c:v>4393038.3945403174</c:v>
                </c:pt>
                <c:pt idx="36" formatCode="#,##0">
                  <c:v>4413611.2360116988</c:v>
                </c:pt>
                <c:pt idx="37" formatCode="#,##0">
                  <c:v>4434184.0774830794</c:v>
                </c:pt>
                <c:pt idx="38" formatCode="#,##0">
                  <c:v>4454756.9189544609</c:v>
                </c:pt>
                <c:pt idx="39" formatCode="#,##0">
                  <c:v>4475329.7604258424</c:v>
                </c:pt>
                <c:pt idx="40" formatCode="#,##0">
                  <c:v>4495902.6018972239</c:v>
                </c:pt>
                <c:pt idx="41" formatCode="#,##0">
                  <c:v>4516475.4433686044</c:v>
                </c:pt>
                <c:pt idx="42" formatCode="#,##0">
                  <c:v>4537048.2848399859</c:v>
                </c:pt>
                <c:pt idx="43" formatCode="#,##0">
                  <c:v>4557621.1263113674</c:v>
                </c:pt>
                <c:pt idx="44" formatCode="#,##0">
                  <c:v>4578193.9677827489</c:v>
                </c:pt>
                <c:pt idx="45" formatCode="#,##0">
                  <c:v>4598766.8092541294</c:v>
                </c:pt>
                <c:pt idx="46" formatCode="#,##0">
                  <c:v>4619339.6507255109</c:v>
                </c:pt>
                <c:pt idx="47" formatCode="#,##0">
                  <c:v>4639912.4921968924</c:v>
                </c:pt>
                <c:pt idx="48" formatCode="#,##0">
                  <c:v>4660485.3336682729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C3-4783-AD95-356341EF8F0D}"/>
            </c:ext>
          </c:extLst>
        </c:ser>
        <c:ser>
          <c:idx val="2"/>
          <c:order val="2"/>
          <c:tx>
            <c:strRef>
              <c:f>Prognoseark!$D$1</c:f>
              <c:strCache>
                <c:ptCount val="1"/>
                <c:pt idx="0">
                  <c:v>Nedre konfidensgrænse(Salg pr. måned)</c:v>
                </c:pt>
              </c:strCache>
            </c:strRef>
          </c:tx>
          <c:spPr>
            <a:ln w="12700" cap="rnd">
              <a:solidFill>
                <a:srgbClr val="C0504D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Prognoseark!$A$2:$A$50</c:f>
              <c:numCache>
                <c:formatCode>m/d/yyyy</c:formatCode>
                <c:ptCount val="49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</c:numCache>
            </c:numRef>
          </c:cat>
          <c:val>
            <c:numRef>
              <c:f>Prognoseark!$D$2:$D$50</c:f>
              <c:numCache>
                <c:formatCode>General</c:formatCode>
                <c:ptCount val="49"/>
                <c:pt idx="23" formatCode="#,##0">
                  <c:v>4007300</c:v>
                </c:pt>
                <c:pt idx="24" formatCode="#,##0">
                  <c:v>3359821.4970558649</c:v>
                </c:pt>
                <c:pt idx="25" formatCode="#,##0">
                  <c:v>3376289.1080985237</c:v>
                </c:pt>
                <c:pt idx="26" formatCode="#,##0">
                  <c:v>3392696.3196355812</c:v>
                </c:pt>
                <c:pt idx="27" formatCode="#,##0">
                  <c:v>3409043.2582127256</c:v>
                </c:pt>
                <c:pt idx="28" formatCode="#,##0">
                  <c:v>3425330.0610284247</c:v>
                </c:pt>
                <c:pt idx="29" formatCode="#,##0">
                  <c:v>3441556.8755623563</c:v>
                </c:pt>
                <c:pt idx="30" formatCode="#,##0">
                  <c:v>3457723.8592043333</c:v>
                </c:pt>
                <c:pt idx="31" formatCode="#,##0">
                  <c:v>3473831.1788843349</c:v>
                </c:pt>
                <c:pt idx="32" formatCode="#,##0">
                  <c:v>3489879.0107042193</c:v>
                </c:pt>
                <c:pt idx="33" formatCode="#,##0">
                  <c:v>3505867.539571669</c:v>
                </c:pt>
                <c:pt idx="34" formatCode="#,##0">
                  <c:v>3521796.9588368889</c:v>
                </c:pt>
                <c:pt idx="35" formatCode="#,##0">
                  <c:v>3537667.469932545</c:v>
                </c:pt>
                <c:pt idx="36" formatCode="#,##0">
                  <c:v>3553479.2820174186</c:v>
                </c:pt>
                <c:pt idx="37" formatCode="#,##0">
                  <c:v>3569232.6116242018</c:v>
                </c:pt>
                <c:pt idx="38" formatCode="#,##0">
                  <c:v>3584927.6823118506</c:v>
                </c:pt>
                <c:pt idx="39" formatCode="#,##0">
                  <c:v>3600564.7243228555</c:v>
                </c:pt>
                <c:pt idx="40" formatCode="#,##0">
                  <c:v>3616143.9742458067</c:v>
                </c:pt>
                <c:pt idx="41" formatCode="#,##0">
                  <c:v>3631665.6746835462</c:v>
                </c:pt>
                <c:pt idx="42" formatCode="#,##0">
                  <c:v>3647130.0739272255</c:v>
                </c:pt>
                <c:pt idx="43" formatCode="#,##0">
                  <c:v>3662537.4256365108</c:v>
                </c:pt>
                <c:pt idx="44" formatCode="#,##0">
                  <c:v>3677887.9885262004</c:v>
                </c:pt>
                <c:pt idx="45" formatCode="#,##0">
                  <c:v>3693182.026059445</c:v>
                </c:pt>
                <c:pt idx="46" formatCode="#,##0">
                  <c:v>3708419.8061477831</c:v>
                </c:pt>
                <c:pt idx="47" formatCode="#,##0">
                  <c:v>3723601.6008581263</c:v>
                </c:pt>
                <c:pt idx="48" formatCode="#,##0">
                  <c:v>3738727.6861268696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C3-4783-AD95-356341EF8F0D}"/>
            </c:ext>
          </c:extLst>
        </c:ser>
        <c:ser>
          <c:idx val="3"/>
          <c:order val="3"/>
          <c:tx>
            <c:strRef>
              <c:f>Prognoseark!$E$1</c:f>
              <c:strCache>
                <c:ptCount val="1"/>
                <c:pt idx="0">
                  <c:v>Øvre konfidensgrænse(Salg pr. måned)</c:v>
                </c:pt>
              </c:strCache>
            </c:strRef>
          </c:tx>
          <c:spPr>
            <a:ln w="12700" cap="rnd">
              <a:solidFill>
                <a:srgbClr val="C0504D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Prognoseark!$A$2:$A$50</c:f>
              <c:numCache>
                <c:formatCode>m/d/yyyy</c:formatCode>
                <c:ptCount val="49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</c:numCache>
            </c:numRef>
          </c:cat>
          <c:val>
            <c:numRef>
              <c:f>Prognoseark!$E$2:$E$50</c:f>
              <c:numCache>
                <c:formatCode>General</c:formatCode>
                <c:ptCount val="49"/>
                <c:pt idx="23" formatCode="#,##0">
                  <c:v>4007300</c:v>
                </c:pt>
                <c:pt idx="24" formatCode="#,##0">
                  <c:v>4973652.7796543818</c:v>
                </c:pt>
                <c:pt idx="25" formatCode="#,##0">
                  <c:v>4998330.851554486</c:v>
                </c:pt>
                <c:pt idx="26" formatCode="#,##0">
                  <c:v>5023069.3229601905</c:v>
                </c:pt>
                <c:pt idx="27" formatCode="#,##0">
                  <c:v>5047868.067325809</c:v>
                </c:pt>
                <c:pt idx="28" formatCode="#,##0">
                  <c:v>5072726.947452873</c:v>
                </c:pt>
                <c:pt idx="29" formatCode="#,##0">
                  <c:v>5097645.8158617029</c:v>
                </c:pt>
                <c:pt idx="30" formatCode="#,##0">
                  <c:v>5122624.5151624884</c:v>
                </c:pt>
                <c:pt idx="31" formatCode="#,##0">
                  <c:v>5147662.8784252498</c:v>
                </c:pt>
                <c:pt idx="32" formatCode="#,##0">
                  <c:v>5172760.7295481283</c:v>
                </c:pt>
                <c:pt idx="33" formatCode="#,##0">
                  <c:v>5197917.8836234398</c:v>
                </c:pt>
                <c:pt idx="34" formatCode="#,##0">
                  <c:v>5223134.1473009828</c:v>
                </c:pt>
                <c:pt idx="35" formatCode="#,##0">
                  <c:v>5248409.3191480897</c:v>
                </c:pt>
                <c:pt idx="36" formatCode="#,##0">
                  <c:v>5273743.1900059795</c:v>
                </c:pt>
                <c:pt idx="37" formatCode="#,##0">
                  <c:v>5299135.543341957</c:v>
                </c:pt>
                <c:pt idx="38" formatCode="#,##0">
                  <c:v>5324586.1555970712</c:v>
                </c:pt>
                <c:pt idx="39" formatCode="#,##0">
                  <c:v>5350094.7965288293</c:v>
                </c:pt>
                <c:pt idx="40" formatCode="#,##0">
                  <c:v>5375661.2295486405</c:v>
                </c:pt>
                <c:pt idx="41" formatCode="#,##0">
                  <c:v>5401285.2120536622</c:v>
                </c:pt>
                <c:pt idx="42" formatCode="#,##0">
                  <c:v>5426966.4957527462</c:v>
                </c:pt>
                <c:pt idx="43" formatCode="#,##0">
                  <c:v>5452704.8269862235</c:v>
                </c:pt>
                <c:pt idx="44" formatCode="#,##0">
                  <c:v>5478499.9470392978</c:v>
                </c:pt>
                <c:pt idx="45" formatCode="#,##0">
                  <c:v>5504351.5924488138</c:v>
                </c:pt>
                <c:pt idx="46" formatCode="#,##0">
                  <c:v>5530259.4953032387</c:v>
                </c:pt>
                <c:pt idx="47" formatCode="#,##0">
                  <c:v>5556223.383535658</c:v>
                </c:pt>
                <c:pt idx="48" formatCode="#,##0">
                  <c:v>5582242.9812096767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6C3-4783-AD95-356341EF8F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210496"/>
        <c:axId val="843215744"/>
      </c:lineChart>
      <c:catAx>
        <c:axId val="843210496"/>
        <c:scaling>
          <c:orientation val="minMax"/>
        </c:scaling>
        <c:delete val="0"/>
        <c:axPos val="b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43215744"/>
        <c:crosses val="autoZero"/>
        <c:auto val="1"/>
        <c:lblAlgn val="ctr"/>
        <c:lblOffset val="100"/>
        <c:noMultiLvlLbl val="0"/>
      </c:catAx>
      <c:valAx>
        <c:axId val="843215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43210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61911</xdr:colOff>
      <xdr:row>2</xdr:row>
      <xdr:rowOff>47624</xdr:rowOff>
    </xdr:from>
    <xdr:to>
      <xdr:col>4</xdr:col>
      <xdr:colOff>2447924</xdr:colOff>
      <xdr:row>20</xdr:row>
      <xdr:rowOff>57149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5" name="Tabel5" displayName="Tabel5" ref="A1:E50" totalsRowShown="0">
  <autoFilter ref="A1:E50"/>
  <tableColumns count="5">
    <tableColumn id="1" name="Dato" dataDxfId="3"/>
    <tableColumn id="2" name="Salg pr. måned"/>
    <tableColumn id="3" name="Prognose(Salg pr. måned)" dataDxfId="2">
      <calculatedColumnFormula>_xlfn.FORECAST.ETS(A2,$B$2:$B$25,$A$2:$A$25,1,1)</calculatedColumnFormula>
    </tableColumn>
    <tableColumn id="4" name="Nedre konfidensgrænse(Salg pr. måned)" dataDxfId="1">
      <calculatedColumnFormula>C2-_xlfn.FORECAST.ETS.CONFINT(A2,$B$2:$B$25,$A$2:$A$25,0.95,1,1)</calculatedColumnFormula>
    </tableColumn>
    <tableColumn id="5" name="Øvre konfidensgrænse(Salg pr. måned)" dataDxfId="0">
      <calculatedColumnFormula>C2+_xlfn.FORECAST.ETS.CONFINT(A2,$B$2:$B$25,$A$2:$A$25,0.95,1,1)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zoomScaleNormal="100" workbookViewId="0">
      <selection activeCell="B23" sqref="B23"/>
    </sheetView>
  </sheetViews>
  <sheetFormatPr defaultRowHeight="15" x14ac:dyDescent="0.25"/>
  <cols>
    <col min="1" max="1" width="10.42578125" bestFit="1" customWidth="1"/>
    <col min="2" max="2" width="16.140625" customWidth="1"/>
    <col min="3" max="3" width="25.85546875" customWidth="1"/>
    <col min="4" max="4" width="39" customWidth="1"/>
    <col min="5" max="5" width="37.7109375" customWidth="1"/>
  </cols>
  <sheetData>
    <row r="1" spans="1:5" x14ac:dyDescent="0.25">
      <c r="A1" t="s">
        <v>1</v>
      </c>
      <c r="B1" t="s">
        <v>5</v>
      </c>
      <c r="C1" t="s">
        <v>6</v>
      </c>
      <c r="D1" t="s">
        <v>7</v>
      </c>
      <c r="E1" t="s">
        <v>8</v>
      </c>
    </row>
    <row r="2" spans="1:5" x14ac:dyDescent="0.25">
      <c r="A2" s="5">
        <v>41640</v>
      </c>
      <c r="B2" s="6">
        <v>3884000</v>
      </c>
    </row>
    <row r="3" spans="1:5" x14ac:dyDescent="0.25">
      <c r="A3" s="5">
        <v>41671</v>
      </c>
      <c r="B3" s="6">
        <v>3332400</v>
      </c>
    </row>
    <row r="4" spans="1:5" x14ac:dyDescent="0.25">
      <c r="A4" s="5">
        <v>41699</v>
      </c>
      <c r="B4" s="6">
        <v>4047900</v>
      </c>
    </row>
    <row r="5" spans="1:5" x14ac:dyDescent="0.25">
      <c r="A5" s="5">
        <v>41730</v>
      </c>
      <c r="B5" s="6">
        <v>3612400</v>
      </c>
    </row>
    <row r="6" spans="1:5" x14ac:dyDescent="0.25">
      <c r="A6" s="5">
        <v>41760</v>
      </c>
      <c r="B6" s="6">
        <v>2924000</v>
      </c>
    </row>
    <row r="7" spans="1:5" x14ac:dyDescent="0.25">
      <c r="A7" s="5">
        <v>41791</v>
      </c>
      <c r="B7" s="6">
        <v>3261400</v>
      </c>
    </row>
    <row r="8" spans="1:5" x14ac:dyDescent="0.25">
      <c r="A8" s="5">
        <v>41821</v>
      </c>
      <c r="B8" s="6">
        <v>3493100</v>
      </c>
    </row>
    <row r="9" spans="1:5" x14ac:dyDescent="0.25">
      <c r="A9" s="5">
        <v>41852</v>
      </c>
      <c r="B9" s="6">
        <v>3705700</v>
      </c>
    </row>
    <row r="10" spans="1:5" x14ac:dyDescent="0.25">
      <c r="A10" s="5">
        <v>41883</v>
      </c>
      <c r="B10" s="6">
        <v>4094300</v>
      </c>
    </row>
    <row r="11" spans="1:5" x14ac:dyDescent="0.25">
      <c r="A11" s="5">
        <v>41913</v>
      </c>
      <c r="B11" s="6">
        <v>4768200</v>
      </c>
    </row>
    <row r="12" spans="1:5" x14ac:dyDescent="0.25">
      <c r="A12" s="5">
        <v>41944</v>
      </c>
      <c r="B12" s="6">
        <v>4236100</v>
      </c>
    </row>
    <row r="13" spans="1:5" x14ac:dyDescent="0.25">
      <c r="A13" s="5">
        <v>41974</v>
      </c>
      <c r="B13" s="6">
        <v>4168300</v>
      </c>
    </row>
    <row r="14" spans="1:5" x14ac:dyDescent="0.25">
      <c r="A14" s="5">
        <v>42005</v>
      </c>
      <c r="B14" s="6">
        <v>3885600</v>
      </c>
    </row>
    <row r="15" spans="1:5" x14ac:dyDescent="0.25">
      <c r="A15" s="5">
        <v>42036</v>
      </c>
      <c r="B15" s="6">
        <v>3636700</v>
      </c>
    </row>
    <row r="16" spans="1:5" x14ac:dyDescent="0.25">
      <c r="A16" s="5">
        <v>42064</v>
      </c>
      <c r="B16" s="6">
        <v>4484600</v>
      </c>
    </row>
    <row r="17" spans="1:5" x14ac:dyDescent="0.25">
      <c r="A17" s="5">
        <v>42095</v>
      </c>
      <c r="B17" s="6">
        <v>4140700</v>
      </c>
    </row>
    <row r="18" spans="1:5" x14ac:dyDescent="0.25">
      <c r="A18" s="5">
        <v>42125</v>
      </c>
      <c r="B18" s="6">
        <v>3969300</v>
      </c>
    </row>
    <row r="19" spans="1:5" x14ac:dyDescent="0.25">
      <c r="A19" s="5">
        <v>42156</v>
      </c>
      <c r="B19" s="6">
        <v>3742300</v>
      </c>
    </row>
    <row r="20" spans="1:5" x14ac:dyDescent="0.25">
      <c r="A20" s="5">
        <v>42186</v>
      </c>
      <c r="B20" s="6">
        <v>3977000</v>
      </c>
    </row>
    <row r="21" spans="1:5" x14ac:dyDescent="0.25">
      <c r="A21" s="5">
        <v>42217</v>
      </c>
      <c r="B21" s="6">
        <v>3442000</v>
      </c>
    </row>
    <row r="22" spans="1:5" x14ac:dyDescent="0.25">
      <c r="A22" s="5">
        <v>42248</v>
      </c>
      <c r="B22" s="6">
        <v>3958600</v>
      </c>
    </row>
    <row r="23" spans="1:5" x14ac:dyDescent="0.25">
      <c r="A23" s="5">
        <v>42278</v>
      </c>
      <c r="B23" s="6">
        <v>4391500</v>
      </c>
    </row>
    <row r="24" spans="1:5" x14ac:dyDescent="0.25">
      <c r="A24" s="5">
        <v>42309</v>
      </c>
      <c r="B24" s="6">
        <v>4204400</v>
      </c>
    </row>
    <row r="25" spans="1:5" x14ac:dyDescent="0.25">
      <c r="A25" s="5">
        <v>42339</v>
      </c>
      <c r="B25" s="6">
        <v>4007300</v>
      </c>
      <c r="C25" s="6">
        <v>4007300</v>
      </c>
      <c r="D25" s="6">
        <v>4007300</v>
      </c>
      <c r="E25" s="6">
        <v>4007300</v>
      </c>
    </row>
    <row r="26" spans="1:5" x14ac:dyDescent="0.25">
      <c r="A26" s="5">
        <v>42370</v>
      </c>
      <c r="C26" s="6">
        <f t="shared" ref="C26:C50" si="0">_xlfn.FORECAST.ETS(A26,$B$2:$B$25,$A$2:$A$25,1,1)</f>
        <v>4166737.1383551233</v>
      </c>
      <c r="D26" s="6">
        <f t="shared" ref="D26:D50" si="1">C26-_xlfn.FORECAST.ETS.CONFINT(A26,$B$2:$B$25,$A$2:$A$25,0.95,1,1)</f>
        <v>3359821.4970558649</v>
      </c>
      <c r="E26" s="6">
        <f t="shared" ref="E26:E50" si="2">C26+_xlfn.FORECAST.ETS.CONFINT(A26,$B$2:$B$25,$A$2:$A$25,0.95,1,1)</f>
        <v>4973652.7796543818</v>
      </c>
    </row>
    <row r="27" spans="1:5" x14ac:dyDescent="0.25">
      <c r="A27" s="5">
        <v>42401</v>
      </c>
      <c r="C27" s="6">
        <f t="shared" si="0"/>
        <v>4187309.9798265048</v>
      </c>
      <c r="D27" s="6">
        <f t="shared" si="1"/>
        <v>3376289.1080985237</v>
      </c>
      <c r="E27" s="6">
        <f t="shared" si="2"/>
        <v>4998330.851554486</v>
      </c>
    </row>
    <row r="28" spans="1:5" x14ac:dyDescent="0.25">
      <c r="A28" s="5">
        <v>42430</v>
      </c>
      <c r="C28" s="6">
        <f t="shared" si="0"/>
        <v>4207882.8212978859</v>
      </c>
      <c r="D28" s="6">
        <f t="shared" si="1"/>
        <v>3392696.3196355812</v>
      </c>
      <c r="E28" s="6">
        <f t="shared" si="2"/>
        <v>5023069.3229601905</v>
      </c>
    </row>
    <row r="29" spans="1:5" x14ac:dyDescent="0.25">
      <c r="A29" s="5">
        <v>42461</v>
      </c>
      <c r="C29" s="6">
        <f t="shared" si="0"/>
        <v>4228455.6627692673</v>
      </c>
      <c r="D29" s="6">
        <f t="shared" si="1"/>
        <v>3409043.2582127256</v>
      </c>
      <c r="E29" s="6">
        <f t="shared" si="2"/>
        <v>5047868.067325809</v>
      </c>
    </row>
    <row r="30" spans="1:5" x14ac:dyDescent="0.25">
      <c r="A30" s="5">
        <v>42491</v>
      </c>
      <c r="C30" s="6">
        <f t="shared" si="0"/>
        <v>4249028.5042406488</v>
      </c>
      <c r="D30" s="6">
        <f t="shared" si="1"/>
        <v>3425330.0610284247</v>
      </c>
      <c r="E30" s="6">
        <f t="shared" si="2"/>
        <v>5072726.947452873</v>
      </c>
    </row>
    <row r="31" spans="1:5" x14ac:dyDescent="0.25">
      <c r="A31" s="5">
        <v>42522</v>
      </c>
      <c r="C31" s="6">
        <f t="shared" si="0"/>
        <v>4269601.3457120294</v>
      </c>
      <c r="D31" s="6">
        <f t="shared" si="1"/>
        <v>3441556.8755623563</v>
      </c>
      <c r="E31" s="6">
        <f t="shared" si="2"/>
        <v>5097645.8158617029</v>
      </c>
    </row>
    <row r="32" spans="1:5" x14ac:dyDescent="0.25">
      <c r="A32" s="5">
        <v>42552</v>
      </c>
      <c r="C32" s="6">
        <f t="shared" si="0"/>
        <v>4290174.1871834109</v>
      </c>
      <c r="D32" s="6">
        <f t="shared" si="1"/>
        <v>3457723.8592043333</v>
      </c>
      <c r="E32" s="6">
        <f t="shared" si="2"/>
        <v>5122624.5151624884</v>
      </c>
    </row>
    <row r="33" spans="1:5" x14ac:dyDescent="0.25">
      <c r="A33" s="5">
        <v>42583</v>
      </c>
      <c r="C33" s="6">
        <f t="shared" si="0"/>
        <v>4310747.0286547923</v>
      </c>
      <c r="D33" s="6">
        <f t="shared" si="1"/>
        <v>3473831.1788843349</v>
      </c>
      <c r="E33" s="6">
        <f t="shared" si="2"/>
        <v>5147662.8784252498</v>
      </c>
    </row>
    <row r="34" spans="1:5" x14ac:dyDescent="0.25">
      <c r="A34" s="5">
        <v>42614</v>
      </c>
      <c r="C34" s="6">
        <f t="shared" si="0"/>
        <v>4331319.8701261738</v>
      </c>
      <c r="D34" s="6">
        <f t="shared" si="1"/>
        <v>3489879.0107042193</v>
      </c>
      <c r="E34" s="6">
        <f t="shared" si="2"/>
        <v>5172760.7295481283</v>
      </c>
    </row>
    <row r="35" spans="1:5" x14ac:dyDescent="0.25">
      <c r="A35" s="5">
        <v>42644</v>
      </c>
      <c r="C35" s="6">
        <f t="shared" si="0"/>
        <v>4351892.7115975544</v>
      </c>
      <c r="D35" s="6">
        <f t="shared" si="1"/>
        <v>3505867.539571669</v>
      </c>
      <c r="E35" s="6">
        <f t="shared" si="2"/>
        <v>5197917.8836234398</v>
      </c>
    </row>
    <row r="36" spans="1:5" x14ac:dyDescent="0.25">
      <c r="A36" s="5">
        <v>42675</v>
      </c>
      <c r="C36" s="6">
        <f t="shared" si="0"/>
        <v>4372465.5530689359</v>
      </c>
      <c r="D36" s="6">
        <f t="shared" si="1"/>
        <v>3521796.9588368889</v>
      </c>
      <c r="E36" s="6">
        <f t="shared" si="2"/>
        <v>5223134.1473009828</v>
      </c>
    </row>
    <row r="37" spans="1:5" x14ac:dyDescent="0.25">
      <c r="A37" s="5">
        <v>42705</v>
      </c>
      <c r="C37" s="6">
        <f t="shared" si="0"/>
        <v>4393038.3945403174</v>
      </c>
      <c r="D37" s="6">
        <f t="shared" si="1"/>
        <v>3537667.469932545</v>
      </c>
      <c r="E37" s="6">
        <f t="shared" si="2"/>
        <v>5248409.3191480897</v>
      </c>
    </row>
    <row r="38" spans="1:5" x14ac:dyDescent="0.25">
      <c r="A38" s="5">
        <v>42736</v>
      </c>
      <c r="C38" s="6">
        <f t="shared" si="0"/>
        <v>4413611.2360116988</v>
      </c>
      <c r="D38" s="6">
        <f t="shared" si="1"/>
        <v>3553479.2820174186</v>
      </c>
      <c r="E38" s="6">
        <f t="shared" si="2"/>
        <v>5273743.1900059795</v>
      </c>
    </row>
    <row r="39" spans="1:5" x14ac:dyDescent="0.25">
      <c r="A39" s="5">
        <v>42767</v>
      </c>
      <c r="C39" s="6">
        <f t="shared" si="0"/>
        <v>4434184.0774830794</v>
      </c>
      <c r="D39" s="6">
        <f t="shared" si="1"/>
        <v>3569232.6116242018</v>
      </c>
      <c r="E39" s="6">
        <f t="shared" si="2"/>
        <v>5299135.543341957</v>
      </c>
    </row>
    <row r="40" spans="1:5" x14ac:dyDescent="0.25">
      <c r="A40" s="5">
        <v>42795</v>
      </c>
      <c r="C40" s="6">
        <f t="shared" si="0"/>
        <v>4454756.9189544609</v>
      </c>
      <c r="D40" s="6">
        <f t="shared" si="1"/>
        <v>3584927.6823118506</v>
      </c>
      <c r="E40" s="6">
        <f t="shared" si="2"/>
        <v>5324586.1555970712</v>
      </c>
    </row>
    <row r="41" spans="1:5" x14ac:dyDescent="0.25">
      <c r="A41" s="5">
        <v>42826</v>
      </c>
      <c r="C41" s="6">
        <f t="shared" si="0"/>
        <v>4475329.7604258424</v>
      </c>
      <c r="D41" s="6">
        <f t="shared" si="1"/>
        <v>3600564.7243228555</v>
      </c>
      <c r="E41" s="6">
        <f t="shared" si="2"/>
        <v>5350094.7965288293</v>
      </c>
    </row>
    <row r="42" spans="1:5" x14ac:dyDescent="0.25">
      <c r="A42" s="5">
        <v>42856</v>
      </c>
      <c r="C42" s="6">
        <f t="shared" si="0"/>
        <v>4495902.6018972239</v>
      </c>
      <c r="D42" s="6">
        <f t="shared" si="1"/>
        <v>3616143.9742458067</v>
      </c>
      <c r="E42" s="6">
        <f t="shared" si="2"/>
        <v>5375661.2295486405</v>
      </c>
    </row>
    <row r="43" spans="1:5" x14ac:dyDescent="0.25">
      <c r="A43" s="5">
        <v>42887</v>
      </c>
      <c r="C43" s="6">
        <f t="shared" si="0"/>
        <v>4516475.4433686044</v>
      </c>
      <c r="D43" s="6">
        <f t="shared" si="1"/>
        <v>3631665.6746835462</v>
      </c>
      <c r="E43" s="6">
        <f t="shared" si="2"/>
        <v>5401285.2120536622</v>
      </c>
    </row>
    <row r="44" spans="1:5" x14ac:dyDescent="0.25">
      <c r="A44" s="5">
        <v>42917</v>
      </c>
      <c r="C44" s="6">
        <f t="shared" si="0"/>
        <v>4537048.2848399859</v>
      </c>
      <c r="D44" s="6">
        <f t="shared" si="1"/>
        <v>3647130.0739272255</v>
      </c>
      <c r="E44" s="6">
        <f t="shared" si="2"/>
        <v>5426966.4957527462</v>
      </c>
    </row>
    <row r="45" spans="1:5" x14ac:dyDescent="0.25">
      <c r="A45" s="5">
        <v>42948</v>
      </c>
      <c r="C45" s="6">
        <f t="shared" si="0"/>
        <v>4557621.1263113674</v>
      </c>
      <c r="D45" s="6">
        <f t="shared" si="1"/>
        <v>3662537.4256365108</v>
      </c>
      <c r="E45" s="6">
        <f t="shared" si="2"/>
        <v>5452704.8269862235</v>
      </c>
    </row>
    <row r="46" spans="1:5" x14ac:dyDescent="0.25">
      <c r="A46" s="5">
        <v>42979</v>
      </c>
      <c r="C46" s="6">
        <f t="shared" si="0"/>
        <v>4578193.9677827489</v>
      </c>
      <c r="D46" s="6">
        <f t="shared" si="1"/>
        <v>3677887.9885262004</v>
      </c>
      <c r="E46" s="6">
        <f t="shared" si="2"/>
        <v>5478499.9470392978</v>
      </c>
    </row>
    <row r="47" spans="1:5" x14ac:dyDescent="0.25">
      <c r="A47" s="5">
        <v>43009</v>
      </c>
      <c r="C47" s="6">
        <f t="shared" si="0"/>
        <v>4598766.8092541294</v>
      </c>
      <c r="D47" s="6">
        <f t="shared" si="1"/>
        <v>3693182.026059445</v>
      </c>
      <c r="E47" s="6">
        <f t="shared" si="2"/>
        <v>5504351.5924488138</v>
      </c>
    </row>
    <row r="48" spans="1:5" x14ac:dyDescent="0.25">
      <c r="A48" s="5">
        <v>43040</v>
      </c>
      <c r="C48" s="6">
        <f t="shared" si="0"/>
        <v>4619339.6507255109</v>
      </c>
      <c r="D48" s="6">
        <f t="shared" si="1"/>
        <v>3708419.8061477831</v>
      </c>
      <c r="E48" s="6">
        <f t="shared" si="2"/>
        <v>5530259.4953032387</v>
      </c>
    </row>
    <row r="49" spans="1:5" x14ac:dyDescent="0.25">
      <c r="A49" s="5">
        <v>43070</v>
      </c>
      <c r="C49" s="6">
        <f t="shared" si="0"/>
        <v>4639912.4921968924</v>
      </c>
      <c r="D49" s="6">
        <f t="shared" si="1"/>
        <v>3723601.6008581263</v>
      </c>
      <c r="E49" s="6">
        <f t="shared" si="2"/>
        <v>5556223.383535658</v>
      </c>
    </row>
    <row r="50" spans="1:5" x14ac:dyDescent="0.25">
      <c r="A50" s="5">
        <v>43101</v>
      </c>
      <c r="C50" s="6">
        <f t="shared" si="0"/>
        <v>4660485.3336682729</v>
      </c>
      <c r="D50" s="6">
        <f t="shared" si="1"/>
        <v>3738727.6861268696</v>
      </c>
      <c r="E50" s="6">
        <f t="shared" si="2"/>
        <v>5582242.9812096767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8"/>
  <sheetViews>
    <sheetView workbookViewId="0">
      <selection activeCell="A2" sqref="A2:E50"/>
    </sheetView>
  </sheetViews>
  <sheetFormatPr defaultRowHeight="12.75" x14ac:dyDescent="0.2"/>
  <cols>
    <col min="1" max="1" width="13.5703125" style="1" customWidth="1"/>
    <col min="2" max="2" width="13.28515625" style="1" customWidth="1"/>
    <col min="3" max="3" width="18.5703125" style="1" customWidth="1"/>
    <col min="4" max="4" width="14.140625" style="1" customWidth="1"/>
    <col min="5" max="5" width="12.85546875" style="1" customWidth="1"/>
    <col min="6" max="16384" width="9.140625" style="1"/>
  </cols>
  <sheetData>
    <row r="1" spans="1:5" ht="15.75" x14ac:dyDescent="0.25">
      <c r="A1" s="7" t="s">
        <v>0</v>
      </c>
      <c r="B1" s="7"/>
      <c r="C1" s="7"/>
      <c r="D1" s="7"/>
      <c r="E1" s="7"/>
    </row>
    <row r="2" spans="1:5" ht="25.5" x14ac:dyDescent="0.2">
      <c r="A2" s="3" t="s">
        <v>1</v>
      </c>
      <c r="B2" s="3" t="s">
        <v>5</v>
      </c>
      <c r="C2" s="3" t="s">
        <v>2</v>
      </c>
      <c r="D2" s="3" t="s">
        <v>3</v>
      </c>
      <c r="E2" s="3" t="s">
        <v>4</v>
      </c>
    </row>
    <row r="3" spans="1:5" x14ac:dyDescent="0.2">
      <c r="A3" s="2">
        <v>41640</v>
      </c>
      <c r="B3" s="4">
        <v>3884000</v>
      </c>
    </row>
    <row r="4" spans="1:5" x14ac:dyDescent="0.2">
      <c r="A4" s="2">
        <v>41671</v>
      </c>
      <c r="B4" s="4">
        <v>3332400</v>
      </c>
    </row>
    <row r="5" spans="1:5" x14ac:dyDescent="0.2">
      <c r="A5" s="2">
        <v>41699</v>
      </c>
      <c r="B5" s="4">
        <v>4047900</v>
      </c>
    </row>
    <row r="6" spans="1:5" x14ac:dyDescent="0.2">
      <c r="A6" s="2">
        <v>41730</v>
      </c>
      <c r="B6" s="4">
        <v>3612400</v>
      </c>
    </row>
    <row r="7" spans="1:5" x14ac:dyDescent="0.2">
      <c r="A7" s="2">
        <v>41760</v>
      </c>
      <c r="B7" s="4">
        <v>2924000</v>
      </c>
    </row>
    <row r="8" spans="1:5" x14ac:dyDescent="0.2">
      <c r="A8" s="2">
        <v>41791</v>
      </c>
      <c r="B8" s="4">
        <v>3261400</v>
      </c>
    </row>
    <row r="9" spans="1:5" x14ac:dyDescent="0.2">
      <c r="A9" s="2">
        <v>41821</v>
      </c>
      <c r="B9" s="4">
        <v>3493100</v>
      </c>
    </row>
    <row r="10" spans="1:5" x14ac:dyDescent="0.2">
      <c r="A10" s="2">
        <v>41852</v>
      </c>
      <c r="B10" s="4">
        <v>3705700</v>
      </c>
    </row>
    <row r="11" spans="1:5" x14ac:dyDescent="0.2">
      <c r="A11" s="2">
        <v>41883</v>
      </c>
      <c r="B11" s="4">
        <v>4094300</v>
      </c>
    </row>
    <row r="12" spans="1:5" x14ac:dyDescent="0.2">
      <c r="A12" s="2">
        <v>41913</v>
      </c>
      <c r="B12" s="4">
        <v>4768200</v>
      </c>
    </row>
    <row r="13" spans="1:5" x14ac:dyDescent="0.2">
      <c r="A13" s="2">
        <v>41944</v>
      </c>
      <c r="B13" s="4">
        <v>4236100</v>
      </c>
    </row>
    <row r="14" spans="1:5" x14ac:dyDescent="0.2">
      <c r="A14" s="2">
        <v>41974</v>
      </c>
      <c r="B14" s="4">
        <v>4168300</v>
      </c>
    </row>
    <row r="15" spans="1:5" x14ac:dyDescent="0.2">
      <c r="A15" s="2">
        <v>42005</v>
      </c>
      <c r="B15" s="4">
        <v>3885600</v>
      </c>
    </row>
    <row r="16" spans="1:5" x14ac:dyDescent="0.2">
      <c r="A16" s="2">
        <v>42036</v>
      </c>
      <c r="B16" s="4">
        <v>3636700</v>
      </c>
    </row>
    <row r="17" spans="1:2" x14ac:dyDescent="0.2">
      <c r="A17" s="2">
        <v>42064</v>
      </c>
      <c r="B17" s="4">
        <v>4484600</v>
      </c>
    </row>
    <row r="18" spans="1:2" x14ac:dyDescent="0.2">
      <c r="A18" s="2">
        <v>42095</v>
      </c>
      <c r="B18" s="4">
        <v>4140700</v>
      </c>
    </row>
    <row r="19" spans="1:2" x14ac:dyDescent="0.2">
      <c r="A19" s="2">
        <v>42125</v>
      </c>
      <c r="B19" s="4">
        <v>3969300</v>
      </c>
    </row>
    <row r="20" spans="1:2" x14ac:dyDescent="0.2">
      <c r="A20" s="2">
        <v>42156</v>
      </c>
      <c r="B20" s="4">
        <v>3742300</v>
      </c>
    </row>
    <row r="21" spans="1:2" x14ac:dyDescent="0.2">
      <c r="A21" s="2">
        <v>42186</v>
      </c>
      <c r="B21" s="4">
        <v>3977000</v>
      </c>
    </row>
    <row r="22" spans="1:2" x14ac:dyDescent="0.2">
      <c r="A22" s="2">
        <v>42217</v>
      </c>
      <c r="B22" s="4">
        <v>3442000</v>
      </c>
    </row>
    <row r="23" spans="1:2" x14ac:dyDescent="0.2">
      <c r="A23" s="2">
        <v>42248</v>
      </c>
      <c r="B23" s="4">
        <v>3958600</v>
      </c>
    </row>
    <row r="24" spans="1:2" x14ac:dyDescent="0.2">
      <c r="A24" s="2">
        <v>42278</v>
      </c>
      <c r="B24" s="4">
        <v>4391500</v>
      </c>
    </row>
    <row r="25" spans="1:2" x14ac:dyDescent="0.2">
      <c r="A25" s="2">
        <v>42309</v>
      </c>
      <c r="B25" s="4">
        <v>4204400</v>
      </c>
    </row>
    <row r="26" spans="1:2" x14ac:dyDescent="0.2">
      <c r="A26" s="2">
        <v>42339</v>
      </c>
      <c r="B26" s="4">
        <v>4007300</v>
      </c>
    </row>
    <row r="27" spans="1:2" x14ac:dyDescent="0.2">
      <c r="A27" s="2">
        <v>42370</v>
      </c>
      <c r="B27" s="4"/>
    </row>
    <row r="28" spans="1:2" x14ac:dyDescent="0.2">
      <c r="A28" s="2">
        <v>42401</v>
      </c>
      <c r="B28" s="4"/>
    </row>
    <row r="29" spans="1:2" x14ac:dyDescent="0.2">
      <c r="A29" s="2">
        <v>42430</v>
      </c>
      <c r="B29" s="4"/>
    </row>
    <row r="30" spans="1:2" x14ac:dyDescent="0.2">
      <c r="A30" s="2">
        <v>42461</v>
      </c>
      <c r="B30" s="4"/>
    </row>
    <row r="31" spans="1:2" x14ac:dyDescent="0.2">
      <c r="A31" s="2">
        <v>42491</v>
      </c>
      <c r="B31" s="4"/>
    </row>
    <row r="32" spans="1:2" x14ac:dyDescent="0.2">
      <c r="A32" s="2">
        <v>42522</v>
      </c>
      <c r="B32" s="4"/>
    </row>
    <row r="33" spans="1:2" x14ac:dyDescent="0.2">
      <c r="A33" s="2">
        <v>42552</v>
      </c>
      <c r="B33" s="4"/>
    </row>
    <row r="34" spans="1:2" x14ac:dyDescent="0.2">
      <c r="A34" s="2">
        <v>42583</v>
      </c>
      <c r="B34" s="4"/>
    </row>
    <row r="35" spans="1:2" x14ac:dyDescent="0.2">
      <c r="A35" s="2">
        <v>42614</v>
      </c>
      <c r="B35" s="4"/>
    </row>
    <row r="36" spans="1:2" x14ac:dyDescent="0.2">
      <c r="A36" s="2">
        <v>42644</v>
      </c>
      <c r="B36" s="4"/>
    </row>
    <row r="37" spans="1:2" x14ac:dyDescent="0.2">
      <c r="A37" s="2">
        <v>42675</v>
      </c>
      <c r="B37" s="4"/>
    </row>
    <row r="38" spans="1:2" x14ac:dyDescent="0.2">
      <c r="A38" s="2">
        <v>42705</v>
      </c>
      <c r="B38" s="4"/>
    </row>
    <row r="39" spans="1:2" x14ac:dyDescent="0.2">
      <c r="A39" s="2">
        <v>42736</v>
      </c>
      <c r="B39" s="4"/>
    </row>
    <row r="40" spans="1:2" x14ac:dyDescent="0.2">
      <c r="A40" s="2">
        <v>42767</v>
      </c>
      <c r="B40" s="4"/>
    </row>
    <row r="41" spans="1:2" x14ac:dyDescent="0.2">
      <c r="A41" s="2">
        <v>42795</v>
      </c>
      <c r="B41" s="4"/>
    </row>
    <row r="42" spans="1:2" x14ac:dyDescent="0.2">
      <c r="A42" s="2">
        <v>42826</v>
      </c>
      <c r="B42" s="4"/>
    </row>
    <row r="43" spans="1:2" x14ac:dyDescent="0.2">
      <c r="A43" s="2">
        <v>42856</v>
      </c>
      <c r="B43" s="4"/>
    </row>
    <row r="44" spans="1:2" x14ac:dyDescent="0.2">
      <c r="A44" s="2">
        <v>42887</v>
      </c>
      <c r="B44" s="4"/>
    </row>
    <row r="45" spans="1:2" x14ac:dyDescent="0.2">
      <c r="A45" s="2">
        <v>42917</v>
      </c>
      <c r="B45" s="4"/>
    </row>
    <row r="46" spans="1:2" x14ac:dyDescent="0.2">
      <c r="A46" s="2">
        <v>42948</v>
      </c>
      <c r="B46" s="4"/>
    </row>
    <row r="47" spans="1:2" x14ac:dyDescent="0.2">
      <c r="A47" s="2">
        <v>42979</v>
      </c>
      <c r="B47" s="4"/>
    </row>
    <row r="48" spans="1:2" x14ac:dyDescent="0.2">
      <c r="A48" s="2">
        <v>43009</v>
      </c>
      <c r="B48" s="4"/>
    </row>
    <row r="49" spans="1:2" x14ac:dyDescent="0.2">
      <c r="A49" s="2">
        <v>43040</v>
      </c>
      <c r="B49" s="4"/>
    </row>
    <row r="50" spans="1:2" x14ac:dyDescent="0.2">
      <c r="A50" s="2">
        <v>43070</v>
      </c>
      <c r="B50" s="4"/>
    </row>
    <row r="51" spans="1:2" x14ac:dyDescent="0.2">
      <c r="B51" s="4"/>
    </row>
    <row r="52" spans="1:2" x14ac:dyDescent="0.2">
      <c r="B52" s="4"/>
    </row>
    <row r="53" spans="1:2" x14ac:dyDescent="0.2">
      <c r="B53" s="4"/>
    </row>
    <row r="54" spans="1:2" x14ac:dyDescent="0.2">
      <c r="B54" s="4"/>
    </row>
    <row r="55" spans="1:2" x14ac:dyDescent="0.2">
      <c r="B55" s="4"/>
    </row>
    <row r="56" spans="1:2" x14ac:dyDescent="0.2">
      <c r="B56" s="4"/>
    </row>
    <row r="57" spans="1:2" x14ac:dyDescent="0.2">
      <c r="B57" s="4"/>
    </row>
    <row r="58" spans="1:2" x14ac:dyDescent="0.2">
      <c r="B58" s="4"/>
    </row>
    <row r="59" spans="1:2" x14ac:dyDescent="0.2">
      <c r="B59" s="4"/>
    </row>
    <row r="60" spans="1:2" x14ac:dyDescent="0.2">
      <c r="B60" s="4"/>
    </row>
    <row r="61" spans="1:2" x14ac:dyDescent="0.2">
      <c r="B61" s="4"/>
    </row>
    <row r="62" spans="1:2" x14ac:dyDescent="0.2">
      <c r="B62" s="4"/>
    </row>
    <row r="87" spans="1:1" x14ac:dyDescent="0.2">
      <c r="A87" s="2"/>
    </row>
    <row r="88" spans="1:1" x14ac:dyDescent="0.2">
      <c r="A88" s="2"/>
    </row>
    <row r="89" spans="1:1" x14ac:dyDescent="0.2">
      <c r="A89" s="2"/>
    </row>
    <row r="90" spans="1:1" x14ac:dyDescent="0.2">
      <c r="A90" s="2"/>
    </row>
    <row r="91" spans="1:1" x14ac:dyDescent="0.2">
      <c r="A91" s="2"/>
    </row>
    <row r="92" spans="1:1" x14ac:dyDescent="0.2">
      <c r="A92" s="2"/>
    </row>
    <row r="93" spans="1:1" x14ac:dyDescent="0.2">
      <c r="A93" s="2"/>
    </row>
    <row r="94" spans="1:1" x14ac:dyDescent="0.2">
      <c r="A94" s="2"/>
    </row>
    <row r="95" spans="1:1" x14ac:dyDescent="0.2">
      <c r="A95" s="2"/>
    </row>
    <row r="96" spans="1:1" x14ac:dyDescent="0.2">
      <c r="A96" s="2"/>
    </row>
    <row r="97" spans="1:1" x14ac:dyDescent="0.2">
      <c r="A97" s="2"/>
    </row>
    <row r="98" spans="1:1" x14ac:dyDescent="0.2">
      <c r="A98" s="2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Prognoseark</vt:lpstr>
      <vt:lpstr>Datakilde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Allan Clausen</cp:lastModifiedBy>
  <dcterms:created xsi:type="dcterms:W3CDTF">2007-02-14T12:58:20Z</dcterms:created>
  <dcterms:modified xsi:type="dcterms:W3CDTF">2016-09-01T10:47:11Z</dcterms:modified>
</cp:coreProperties>
</file>